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4\PROYECTO ORIGINAL\11. FICHAS FUNCIONALES PROGRAMAS\23. servicios sociales y promoción social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9" i="5" l="1"/>
  <c r="D6" i="4" l="1"/>
  <c r="I8" i="5"/>
  <c r="J8" i="4" s="1"/>
</calcChain>
</file>

<file path=xl/comments1.xml><?xml version="1.0" encoding="utf-8"?>
<comments xmlns="http://schemas.openxmlformats.org/spreadsheetml/2006/main">
  <authors>
    <author>Basauriko Udala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>Basauriko Udala:</t>
        </r>
        <r>
          <rPr>
            <sz val="8"/>
            <color indexed="81"/>
            <rFont val="Tahoma"/>
            <family val="2"/>
          </rPr>
          <t xml:space="preserve">
El porcentaje lo he establecido teniendo en cuenta el número de asistentes que teneis ya es superior al indicado en la cuantifcación.</t>
        </r>
      </text>
    </comment>
  </commentList>
</comments>
</file>

<file path=xl/sharedStrings.xml><?xml version="1.0" encoding="utf-8"?>
<sst xmlns="http://schemas.openxmlformats.org/spreadsheetml/2006/main" count="78" uniqueCount="60">
  <si>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</si>
  <si>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</si>
  <si>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</si>
  <si>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</si>
  <si>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</si>
  <si>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</si>
  <si>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</si>
  <si>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</si>
  <si>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</si>
  <si>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</si>
  <si>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</si>
  <si>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</si>
  <si>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</si>
  <si>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</si>
  <si>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</si>
  <si>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</si>
  <si>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</si>
  <si>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</si>
  <si>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</si>
  <si>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</si>
  <si>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</si>
  <si>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</si>
  <si>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</si>
  <si>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</si>
  <si>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</si>
  <si>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</si>
  <si>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</si>
  <si>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POLITICA SOCIAL</t>
  </si>
  <si>
    <t>TERCERA EDAD</t>
  </si>
  <si>
    <t>Actividades culturales y deportivas</t>
  </si>
  <si>
    <t>2. Coste por asistente a talleres y cursos.</t>
  </si>
  <si>
    <t>Mejorar las condiciones y la calidad de vida de los mayores promocionando el envejecimiento activo.</t>
  </si>
  <si>
    <t>Contratación externa para el desarrollo / ejecución de los programas.</t>
  </si>
  <si>
    <t>1. Desarrollar y potenciar el mantenimiento de la autonomía personal de las personas mayores</t>
  </si>
  <si>
    <t>% Personas asistentes a las actividades /  Población de mayores del municipio</t>
  </si>
  <si>
    <t>&gt; 30%</t>
  </si>
  <si>
    <t>2. Prevención de situaciones de dependencia e incapacidad.</t>
  </si>
  <si>
    <t>Gestion,control y EVALUACION por parte de las EDUCADORAS SOCIALES</t>
  </si>
  <si>
    <t>% año n &gt; año n - 1</t>
  </si>
  <si>
    <t>Nº de acciones</t>
  </si>
  <si>
    <t>nº año n = año n - 1</t>
  </si>
  <si>
    <t>% No atendidos / Demandantes</t>
  </si>
  <si>
    <t>&lt; 10%</t>
  </si>
  <si>
    <t>1. Satisfacción de las personas usuarias respecto de las actividades ofertadas</t>
  </si>
  <si>
    <t>año n &lt; año n-1</t>
  </si>
  <si>
    <t>Ciudades amigables</t>
  </si>
  <si>
    <t>programas de apoyo al cuidador y prevencion a la dependencia</t>
  </si>
  <si>
    <t>2, Percepcion externa del servicio</t>
  </si>
  <si>
    <t>Gasto talleres/asistentes desglosando por tipo de talleres</t>
  </si>
  <si>
    <t xml:space="preserve">Grado de satisfaccion. Desglosarlo </t>
  </si>
  <si>
    <t xml:space="preserve"> </t>
  </si>
  <si>
    <t>Asitencia Técnica</t>
  </si>
  <si>
    <t>Programa Behari</t>
  </si>
  <si>
    <t>MAYORES</t>
  </si>
  <si>
    <t>JEFATURA DE POLÍTICA SOCIAL</t>
  </si>
  <si>
    <t>RMC Mobiliario y enseres</t>
  </si>
  <si>
    <t>T. Corr. Residencia Etxe Maitia</t>
  </si>
  <si>
    <t>3. Razonabilidad del Coste / usuario en el Organismo Autónomo Etxe Maitia</t>
  </si>
  <si>
    <t>Importe aportación munivipal / Nº medio usuarios</t>
  </si>
  <si>
    <t>T. Corr.a Asociaciones de Jubilados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</si>
</sst>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48"/>
      <name val="Arial"/>
      <family val="2"/>
    </font>
    <font>
      <sz val="12"/>
      <color indexed="48"/>
      <name val="Arial"/>
      <family val="2"/>
    </font>
    <font>
      <sz val="11"/>
      <name val="Arial"/>
      <family val="2"/>
    </font>
    <font>
      <b/>
      <sz val="11"/>
      <color rgb="FF00008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135">
    <xf numFmtId="0" fontId="0" fillId="0" borderId="0" xfId="0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5" fillId="0" borderId="0" xfId="0" applyFont="1" applyFill="1"/>
    <xf numFmtId="0" fontId="4" fillId="0" borderId="0" xfId="0" applyFont="1" applyFill="1" applyBorder="1" applyAlignment="1">
      <alignment horizontal="right" vertical="justify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justify"/>
    </xf>
    <xf numFmtId="4" fontId="4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/>
    <xf numFmtId="4" fontId="4" fillId="0" borderId="2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right" vertical="justify"/>
    </xf>
    <xf numFmtId="0" fontId="5" fillId="0" borderId="1" xfId="0" applyFont="1" applyFill="1" applyBorder="1" applyAlignment="1">
      <alignment horizontal="center" vertical="justify"/>
    </xf>
    <xf numFmtId="0" fontId="4" fillId="0" borderId="1" xfId="0" applyFont="1" applyBorder="1" applyAlignment="1">
      <alignment horizontal="center"/>
    </xf>
    <xf numFmtId="0" fontId="4" fillId="0" borderId="3" xfId="0" applyFont="1" applyFill="1" applyBorder="1" applyAlignment="1"/>
    <xf numFmtId="4" fontId="4" fillId="0" borderId="3" xfId="0" applyNumberFormat="1" applyFont="1" applyFill="1" applyBorder="1" applyAlignment="1"/>
    <xf numFmtId="9" fontId="5" fillId="0" borderId="1" xfId="1" applyFont="1" applyBorder="1" applyAlignment="1">
      <alignment horizontal="center" vertical="center"/>
    </xf>
    <xf numFmtId="9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3" fillId="0" borderId="0" xfId="0" applyFont="1" applyFill="1"/>
    <xf numFmtId="4" fontId="0" fillId="0" borderId="0" xfId="0" applyNumberFormat="1"/>
    <xf numFmtId="4" fontId="0" fillId="0" borderId="0" xfId="0" applyNumberFormat="1" applyFill="1" applyAlignment="1">
      <alignment horizontal="left"/>
    </xf>
    <xf numFmtId="4" fontId="4" fillId="0" borderId="1" xfId="0" applyNumberFormat="1" applyFont="1" applyFill="1" applyBorder="1" applyAlignment="1"/>
    <xf numFmtId="4" fontId="14" fillId="0" borderId="0" xfId="0" applyNumberFormat="1" applyFont="1"/>
    <xf numFmtId="4" fontId="0" fillId="0" borderId="0" xfId="0" applyNumberFormat="1" applyFill="1"/>
    <xf numFmtId="0" fontId="4" fillId="0" borderId="3" xfId="0" applyFont="1" applyFill="1" applyBorder="1" applyAlignment="1"/>
    <xf numFmtId="0" fontId="4" fillId="0" borderId="10" xfId="0" applyFont="1" applyFill="1" applyBorder="1" applyAlignment="1"/>
    <xf numFmtId="0" fontId="7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4" borderId="1" xfId="0" applyFont="1" applyFill="1" applyBorder="1" applyAlignment="1">
      <alignment horizontal="center" vertical="justify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justify" vertical="center"/>
    </xf>
    <xf numFmtId="0" fontId="5" fillId="0" borderId="7" xfId="0" applyFont="1" applyFill="1" applyBorder="1" applyAlignment="1">
      <alignment horizontal="justify" vertical="center"/>
    </xf>
    <xf numFmtId="0" fontId="5" fillId="0" borderId="8" xfId="0" applyFont="1" applyFill="1" applyBorder="1" applyAlignment="1">
      <alignment horizontal="justify" vertical="center"/>
    </xf>
    <xf numFmtId="0" fontId="5" fillId="0" borderId="6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4" fillId="4" borderId="6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8" xfId="0" applyFill="1" applyBorder="1" applyAlignment="1">
      <alignment horizontal="center" vertical="justify"/>
    </xf>
    <xf numFmtId="0" fontId="6" fillId="5" borderId="5" xfId="0" applyFont="1" applyFill="1" applyBorder="1" applyAlignment="1">
      <alignment horizontal="center" vertical="center" textRotation="90"/>
    </xf>
    <xf numFmtId="0" fontId="6" fillId="5" borderId="14" xfId="0" applyFont="1" applyFill="1" applyBorder="1" applyAlignment="1">
      <alignment horizontal="center" vertical="center" textRotation="90"/>
    </xf>
    <xf numFmtId="0" fontId="6" fillId="5" borderId="4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justify" vertical="center"/>
    </xf>
    <xf numFmtId="0" fontId="5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/>
    </xf>
    <xf numFmtId="0" fontId="4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6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justify"/>
    </xf>
    <xf numFmtId="0" fontId="7" fillId="0" borderId="1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4" fillId="2" borderId="0" xfId="0" applyFont="1" applyFill="1" applyBorder="1" applyAlignment="1">
      <alignment horizontal="right" vertical="justify"/>
    </xf>
    <xf numFmtId="0" fontId="5" fillId="0" borderId="6" xfId="0" applyFont="1" applyBorder="1" applyAlignment="1">
      <alignment horizontal="left" vertical="justify"/>
    </xf>
    <xf numFmtId="0" fontId="5" fillId="0" borderId="7" xfId="0" applyFont="1" applyBorder="1" applyAlignment="1">
      <alignment horizontal="left" vertical="justify"/>
    </xf>
    <xf numFmtId="0" fontId="5" fillId="0" borderId="8" xfId="0" applyFont="1" applyBorder="1" applyAlignment="1">
      <alignment horizontal="left" vertical="justify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textRotation="90"/>
    </xf>
    <xf numFmtId="0" fontId="6" fillId="4" borderId="14" xfId="0" applyFont="1" applyFill="1" applyBorder="1" applyAlignment="1">
      <alignment horizontal="center" vertical="center" textRotation="90"/>
    </xf>
    <xf numFmtId="0" fontId="6" fillId="4" borderId="4" xfId="0" applyFont="1" applyFill="1" applyBorder="1" applyAlignment="1">
      <alignment horizontal="center" vertical="center" textRotation="90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textRotation="90"/>
    </xf>
    <xf numFmtId="0" fontId="6" fillId="2" borderId="0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left" vertical="justify"/>
    </xf>
    <xf numFmtId="0" fontId="6" fillId="0" borderId="6" xfId="0" applyFont="1" applyFill="1" applyBorder="1" applyAlignment="1">
      <alignment vertical="justify"/>
    </xf>
    <xf numFmtId="0" fontId="5" fillId="0" borderId="7" xfId="0" applyFont="1" applyFill="1" applyBorder="1" applyAlignment="1">
      <alignment vertical="justify"/>
    </xf>
    <xf numFmtId="0" fontId="5" fillId="0" borderId="8" xfId="0" applyFont="1" applyFill="1" applyBorder="1" applyAlignment="1">
      <alignment vertical="justify"/>
    </xf>
    <xf numFmtId="0" fontId="5" fillId="0" borderId="11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37"/>
  <sheetViews>
    <sheetView tabSelected="1" topLeftCell="A5" zoomScale="75" workbookViewId="0">
      <selection activeCell="K17" sqref="K17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1" width="11.5703125" style="1"/>
    <col min="12" max="12" width="10.140625" style="1" customWidth="1"/>
    <col min="13" max="16384" width="11.5703125" style="1"/>
  </cols>
  <sheetData>
    <row r="4" spans="2:9" ht="24.75" customHeight="1" x14ac:dyDescent="0.2">
      <c r="B4" s="48" t="s">
        <v>22</v>
      </c>
      <c r="C4" s="49"/>
      <c r="D4" s="49"/>
      <c r="E4" s="49"/>
      <c r="F4" s="49"/>
      <c r="G4" s="49"/>
      <c r="H4" s="49"/>
      <c r="I4" s="50"/>
    </row>
    <row r="5" spans="2:9" x14ac:dyDescent="0.2">
      <c r="B5" s="8"/>
      <c r="C5" s="2"/>
      <c r="D5" s="2"/>
      <c r="E5" s="2"/>
      <c r="F5" s="2"/>
      <c r="G5" s="2"/>
      <c r="H5" s="2"/>
      <c r="I5" s="2"/>
    </row>
    <row r="6" spans="2:9" x14ac:dyDescent="0.2">
      <c r="B6" s="12" t="s">
        <v>8</v>
      </c>
      <c r="C6" s="3">
        <v>2312</v>
      </c>
      <c r="D6" s="12" t="s">
        <v>11</v>
      </c>
      <c r="E6" s="51" t="s">
        <v>28</v>
      </c>
      <c r="F6" s="52"/>
      <c r="G6" s="52"/>
      <c r="H6" s="52"/>
      <c r="I6" s="53"/>
    </row>
    <row r="7" spans="2:9" x14ac:dyDescent="0.2">
      <c r="B7" s="11"/>
      <c r="C7" s="10"/>
      <c r="D7" s="2"/>
      <c r="E7" s="2"/>
      <c r="F7" s="2"/>
      <c r="G7" s="2"/>
      <c r="H7" s="2"/>
      <c r="I7" s="2"/>
    </row>
    <row r="8" spans="2:9" ht="13.9" customHeight="1" x14ac:dyDescent="0.2">
      <c r="B8" s="20" t="s">
        <v>9</v>
      </c>
      <c r="C8" s="51" t="s">
        <v>54</v>
      </c>
      <c r="D8" s="56"/>
      <c r="E8" s="56"/>
      <c r="F8" s="56"/>
      <c r="G8" s="57"/>
      <c r="H8" s="12" t="s">
        <v>13</v>
      </c>
      <c r="I8" s="16">
        <f>+F29</f>
        <v>1921679.1600000001</v>
      </c>
    </row>
    <row r="9" spans="2:9" ht="13.9" customHeight="1" x14ac:dyDescent="0.2">
      <c r="B9" s="11"/>
      <c r="C9" s="9"/>
      <c r="D9" s="2"/>
      <c r="E9" s="2"/>
      <c r="F9" s="2"/>
      <c r="G9" s="2"/>
      <c r="H9" s="2"/>
      <c r="I9" s="2"/>
    </row>
    <row r="10" spans="2:9" x14ac:dyDescent="0.2">
      <c r="B10" s="12" t="s">
        <v>10</v>
      </c>
      <c r="C10" s="51" t="s">
        <v>27</v>
      </c>
      <c r="D10" s="56"/>
      <c r="E10" s="57"/>
      <c r="F10" s="12" t="s">
        <v>12</v>
      </c>
      <c r="G10" s="51" t="s">
        <v>53</v>
      </c>
      <c r="H10" s="58"/>
      <c r="I10" s="59"/>
    </row>
    <row r="11" spans="2:9" x14ac:dyDescent="0.2">
      <c r="B11" s="8"/>
      <c r="C11" s="2"/>
      <c r="D11" s="2"/>
      <c r="E11" s="2"/>
      <c r="F11" s="4"/>
      <c r="G11" s="2"/>
      <c r="H11" s="2"/>
      <c r="I11" s="2"/>
    </row>
    <row r="12" spans="2:9" x14ac:dyDescent="0.2">
      <c r="B12" s="60" t="s">
        <v>14</v>
      </c>
      <c r="C12" s="60"/>
      <c r="D12" s="60"/>
      <c r="E12" s="60"/>
      <c r="F12" s="60"/>
      <c r="G12" s="60"/>
      <c r="H12" s="60"/>
      <c r="I12" s="6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7" customFormat="1" ht="25.9" customHeight="1" x14ac:dyDescent="0.2">
      <c r="B14" s="61" t="s">
        <v>15</v>
      </c>
      <c r="C14" s="62"/>
      <c r="D14" s="63"/>
      <c r="E14" s="64"/>
      <c r="F14" s="54" t="s">
        <v>20</v>
      </c>
      <c r="G14" s="55"/>
      <c r="H14" s="55"/>
      <c r="I14" s="55"/>
    </row>
    <row r="15" spans="2:9" ht="25.15" customHeight="1" x14ac:dyDescent="0.2">
      <c r="B15" s="75" t="s">
        <v>31</v>
      </c>
      <c r="C15" s="76"/>
      <c r="D15" s="76"/>
      <c r="E15" s="77"/>
      <c r="F15" s="84" t="s">
        <v>37</v>
      </c>
      <c r="G15" s="85"/>
      <c r="H15" s="85"/>
      <c r="I15" s="86"/>
    </row>
    <row r="16" spans="2:9" ht="25.15" customHeight="1" x14ac:dyDescent="0.2">
      <c r="B16" s="78"/>
      <c r="C16" s="79"/>
      <c r="D16" s="79"/>
      <c r="E16" s="80"/>
      <c r="F16" s="84" t="s">
        <v>32</v>
      </c>
      <c r="G16" s="85"/>
      <c r="H16" s="85"/>
      <c r="I16" s="86"/>
    </row>
    <row r="17" spans="2:12" ht="25.15" customHeight="1" x14ac:dyDescent="0.2">
      <c r="B17" s="87"/>
      <c r="C17" s="88"/>
      <c r="D17" s="88"/>
      <c r="E17" s="89"/>
      <c r="F17" s="82"/>
      <c r="G17" s="83"/>
      <c r="H17" s="83"/>
      <c r="I17" s="83"/>
    </row>
    <row r="18" spans="2:12" x14ac:dyDescent="0.2">
      <c r="B18" s="4"/>
      <c r="C18" s="4"/>
      <c r="D18" s="4"/>
      <c r="E18" s="4"/>
      <c r="F18" s="4"/>
      <c r="G18" s="4"/>
      <c r="H18" s="4"/>
      <c r="I18" s="4"/>
    </row>
    <row r="19" spans="2:12" x14ac:dyDescent="0.2">
      <c r="B19" s="4"/>
      <c r="C19" s="4"/>
      <c r="D19" s="4"/>
      <c r="E19" s="4"/>
      <c r="F19" s="4"/>
      <c r="G19" s="4"/>
      <c r="H19" s="4"/>
      <c r="I19" s="4"/>
    </row>
    <row r="20" spans="2:12" s="7" customFormat="1" ht="26.45" customHeight="1" x14ac:dyDescent="0.2">
      <c r="B20" s="19" t="s">
        <v>16</v>
      </c>
      <c r="C20" s="90" t="s">
        <v>23</v>
      </c>
      <c r="D20" s="91"/>
      <c r="E20" s="92"/>
      <c r="F20" s="19" t="s">
        <v>17</v>
      </c>
      <c r="G20" s="74" t="s">
        <v>19</v>
      </c>
      <c r="H20" s="74"/>
      <c r="I20" s="19" t="s">
        <v>18</v>
      </c>
    </row>
    <row r="21" spans="2:12" s="15" customFormat="1" ht="25.15" customHeight="1" x14ac:dyDescent="0.2">
      <c r="B21" s="22">
        <v>22606</v>
      </c>
      <c r="C21" s="71" t="s">
        <v>29</v>
      </c>
      <c r="D21" s="72"/>
      <c r="E21" s="73"/>
      <c r="F21" s="17">
        <v>19130</v>
      </c>
      <c r="G21" s="70"/>
      <c r="H21" s="70"/>
      <c r="I21" s="16"/>
      <c r="J21" s="39"/>
      <c r="L21" s="41"/>
    </row>
    <row r="22" spans="2:12" s="15" customFormat="1" ht="25.15" customHeight="1" x14ac:dyDescent="0.2">
      <c r="B22" s="22">
        <v>22660</v>
      </c>
      <c r="C22" s="71" t="s">
        <v>45</v>
      </c>
      <c r="D22" s="72"/>
      <c r="E22" s="73"/>
      <c r="F22" s="17">
        <v>23650</v>
      </c>
      <c r="G22" s="70"/>
      <c r="H22" s="70"/>
      <c r="I22" s="16"/>
      <c r="L22" s="41"/>
    </row>
    <row r="23" spans="2:12" s="15" customFormat="1" ht="25.15" customHeight="1" x14ac:dyDescent="0.2">
      <c r="B23" s="22">
        <v>22661</v>
      </c>
      <c r="C23" s="71" t="s">
        <v>52</v>
      </c>
      <c r="D23" s="72"/>
      <c r="E23" s="73"/>
      <c r="F23" s="43">
        <v>90000</v>
      </c>
      <c r="G23" s="51"/>
      <c r="H23" s="57"/>
      <c r="I23" s="16"/>
      <c r="L23" s="41"/>
    </row>
    <row r="24" spans="2:12" s="15" customFormat="1" ht="25.15" customHeight="1" x14ac:dyDescent="0.2">
      <c r="B24" s="3">
        <v>22729</v>
      </c>
      <c r="C24" s="68" t="s">
        <v>51</v>
      </c>
      <c r="D24" s="81"/>
      <c r="E24" s="69"/>
      <c r="F24" s="16">
        <v>309710.40999999997</v>
      </c>
      <c r="G24" s="51">
        <v>31024</v>
      </c>
      <c r="H24" s="57"/>
      <c r="I24" s="16">
        <v>20000</v>
      </c>
      <c r="L24" s="41"/>
    </row>
    <row r="25" spans="2:12" s="15" customFormat="1" ht="25.15" customHeight="1" x14ac:dyDescent="0.2">
      <c r="B25" s="3">
        <v>21401</v>
      </c>
      <c r="C25" s="68" t="s">
        <v>55</v>
      </c>
      <c r="D25" s="81"/>
      <c r="E25" s="69"/>
      <c r="F25" s="16">
        <v>3500</v>
      </c>
      <c r="G25" s="51"/>
      <c r="H25" s="57"/>
      <c r="I25" s="16"/>
      <c r="L25" s="41"/>
    </row>
    <row r="26" spans="2:12" s="15" customFormat="1" ht="25.15" customHeight="1" x14ac:dyDescent="0.2">
      <c r="B26" s="3">
        <v>22761</v>
      </c>
      <c r="C26" s="65" t="s">
        <v>46</v>
      </c>
      <c r="D26" s="66"/>
      <c r="E26" s="67"/>
      <c r="F26" s="43">
        <v>44464.65</v>
      </c>
      <c r="G26" s="68"/>
      <c r="H26" s="69"/>
      <c r="I26" s="16"/>
      <c r="L26" s="41"/>
    </row>
    <row r="27" spans="2:12" s="15" customFormat="1" ht="25.15" customHeight="1" x14ac:dyDescent="0.2">
      <c r="B27" s="3">
        <v>43301</v>
      </c>
      <c r="C27" s="65" t="s">
        <v>56</v>
      </c>
      <c r="D27" s="66"/>
      <c r="E27" s="67"/>
      <c r="F27" s="43">
        <v>1421344.1</v>
      </c>
      <c r="G27" s="68"/>
      <c r="H27" s="69"/>
      <c r="I27" s="16"/>
      <c r="L27" s="41"/>
    </row>
    <row r="28" spans="2:12" s="15" customFormat="1" ht="25.15" customHeight="1" x14ac:dyDescent="0.2">
      <c r="B28" s="3">
        <v>48199</v>
      </c>
      <c r="C28" s="65" t="s">
        <v>59</v>
      </c>
      <c r="D28" s="66"/>
      <c r="E28" s="67"/>
      <c r="F28" s="17">
        <v>9880</v>
      </c>
      <c r="G28" s="68"/>
      <c r="H28" s="69"/>
      <c r="I28" s="16"/>
      <c r="J28" s="39"/>
      <c r="L28" s="41"/>
    </row>
    <row r="29" spans="2:12" s="15" customFormat="1" ht="25.15" customHeight="1" thickBot="1" x14ac:dyDescent="0.25">
      <c r="B29" s="46"/>
      <c r="C29" s="46"/>
      <c r="D29" s="23"/>
      <c r="E29" s="24"/>
      <c r="F29" s="14">
        <f>SUM(F21:F28)</f>
        <v>1921679.1600000001</v>
      </c>
      <c r="G29" s="46"/>
      <c r="H29" s="47"/>
      <c r="I29" s="18"/>
      <c r="L29" s="42"/>
    </row>
    <row r="30" spans="2:12" ht="13.5" thickTop="1" x14ac:dyDescent="0.2"/>
    <row r="34" spans="1:6" x14ac:dyDescent="0.2">
      <c r="F34" s="43"/>
    </row>
    <row r="35" spans="1:6" ht="15" x14ac:dyDescent="0.25">
      <c r="F35" s="44"/>
    </row>
    <row r="36" spans="1:6" x14ac:dyDescent="0.2">
      <c r="F36" s="45"/>
    </row>
    <row r="37" spans="1:6" x14ac:dyDescent="0.2">
      <c r="A37" s="40" t="s">
        <v>50</v>
      </c>
    </row>
  </sheetData>
  <mergeCells count="33">
    <mergeCell ref="C27:E27"/>
    <mergeCell ref="G27:H27"/>
    <mergeCell ref="C26:E26"/>
    <mergeCell ref="G26:H26"/>
    <mergeCell ref="C25:E25"/>
    <mergeCell ref="G25:H25"/>
    <mergeCell ref="G23:H23"/>
    <mergeCell ref="G20:H20"/>
    <mergeCell ref="B15:E16"/>
    <mergeCell ref="C24:E24"/>
    <mergeCell ref="F17:I17"/>
    <mergeCell ref="F15:I15"/>
    <mergeCell ref="F16:I16"/>
    <mergeCell ref="B17:E17"/>
    <mergeCell ref="G24:H24"/>
    <mergeCell ref="C21:E21"/>
    <mergeCell ref="C20:E20"/>
    <mergeCell ref="B29:C29"/>
    <mergeCell ref="G29:H29"/>
    <mergeCell ref="B4:I4"/>
    <mergeCell ref="E6:I6"/>
    <mergeCell ref="F14:I14"/>
    <mergeCell ref="C8:G8"/>
    <mergeCell ref="C10:E10"/>
    <mergeCell ref="G10:I10"/>
    <mergeCell ref="B12:I12"/>
    <mergeCell ref="B14:E14"/>
    <mergeCell ref="C28:E28"/>
    <mergeCell ref="G28:H28"/>
    <mergeCell ref="G21:H21"/>
    <mergeCell ref="C22:E22"/>
    <mergeCell ref="G22:H22"/>
    <mergeCell ref="C23:E23"/>
  </mergeCells>
  <phoneticPr fontId="0" type="noConversion"/>
  <pageMargins left="0.74803149606299213" right="0.78740157480314965" top="0.98425196850393704" bottom="0.98425196850393704" header="0" footer="0"/>
  <pageSetup paperSize="9" scale="76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J27"/>
  <sheetViews>
    <sheetView topLeftCell="B1" zoomScale="75" workbookViewId="0">
      <selection activeCell="G26" sqref="G26"/>
    </sheetView>
  </sheetViews>
  <sheetFormatPr baseColWidth="10" defaultColWidth="11.5703125" defaultRowHeight="12.75" x14ac:dyDescent="0.2"/>
  <cols>
    <col min="1" max="1" width="3.85546875" style="1" customWidth="1"/>
    <col min="2" max="2" width="7" style="8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3" spans="2:10" x14ac:dyDescent="0.2">
      <c r="H3" s="1">
        <v>2020</v>
      </c>
    </row>
    <row r="4" spans="2:10" ht="24.75" customHeight="1" x14ac:dyDescent="0.2">
      <c r="B4" s="48" t="s">
        <v>21</v>
      </c>
      <c r="C4" s="49"/>
      <c r="D4" s="49"/>
      <c r="E4" s="49"/>
      <c r="F4" s="49"/>
      <c r="G4" s="49"/>
      <c r="H4" s="49"/>
      <c r="I4" s="49"/>
      <c r="J4" s="49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06" t="s">
        <v>8</v>
      </c>
      <c r="C6" s="107"/>
      <c r="D6" s="3">
        <f>+'FICHA PRESUPUESTARIA'!C6</f>
        <v>2312</v>
      </c>
      <c r="E6" s="12" t="s">
        <v>11</v>
      </c>
      <c r="F6" s="51" t="s">
        <v>28</v>
      </c>
      <c r="G6" s="52"/>
      <c r="H6" s="52"/>
      <c r="I6" s="52"/>
      <c r="J6" s="53"/>
    </row>
    <row r="7" spans="2:10" x14ac:dyDescent="0.2">
      <c r="B7" s="11"/>
      <c r="C7" s="10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08" t="s">
        <v>9</v>
      </c>
      <c r="C8" s="107"/>
      <c r="D8" s="51" t="s">
        <v>54</v>
      </c>
      <c r="E8" s="56"/>
      <c r="F8" s="56"/>
      <c r="G8" s="56"/>
      <c r="H8" s="57"/>
      <c r="I8" s="12" t="s">
        <v>13</v>
      </c>
      <c r="J8" s="16">
        <f>+'FICHA PRESUPUESTARIA'!I8</f>
        <v>1921679.1600000001</v>
      </c>
    </row>
    <row r="9" spans="2:10" ht="13.9" customHeight="1" x14ac:dyDescent="0.2">
      <c r="B9" s="11"/>
      <c r="C9" s="9"/>
      <c r="D9" s="2"/>
      <c r="E9" s="2"/>
      <c r="F9" s="2"/>
      <c r="G9" s="2"/>
      <c r="H9" s="2"/>
      <c r="I9" s="2"/>
      <c r="J9" s="2"/>
    </row>
    <row r="10" spans="2:10" x14ac:dyDescent="0.2">
      <c r="B10" s="106" t="s">
        <v>10</v>
      </c>
      <c r="C10" s="107"/>
      <c r="D10" s="51" t="s">
        <v>27</v>
      </c>
      <c r="E10" s="56"/>
      <c r="F10" s="57"/>
      <c r="G10" s="12" t="s">
        <v>12</v>
      </c>
      <c r="H10" s="51" t="s">
        <v>53</v>
      </c>
      <c r="I10" s="58"/>
      <c r="J10" s="59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60" t="s">
        <v>7</v>
      </c>
      <c r="C12" s="60"/>
      <c r="D12" s="60"/>
      <c r="E12" s="60"/>
      <c r="F12" s="60"/>
      <c r="G12" s="60"/>
      <c r="H12" s="60"/>
      <c r="I12" s="60"/>
      <c r="J12" s="60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7" customFormat="1" ht="25.9" customHeight="1" x14ac:dyDescent="0.2">
      <c r="B14" s="115" t="s">
        <v>4</v>
      </c>
      <c r="C14" s="99" t="s">
        <v>0</v>
      </c>
      <c r="D14" s="99"/>
      <c r="E14" s="99"/>
      <c r="F14" s="13" t="s">
        <v>3</v>
      </c>
      <c r="G14" s="13" t="s">
        <v>1</v>
      </c>
      <c r="H14" s="99" t="s">
        <v>2</v>
      </c>
      <c r="I14" s="100"/>
      <c r="J14" s="100"/>
    </row>
    <row r="15" spans="2:10" ht="39.950000000000003" customHeight="1" x14ac:dyDescent="0.2">
      <c r="B15" s="116"/>
      <c r="C15" s="120" t="s">
        <v>33</v>
      </c>
      <c r="D15" s="121"/>
      <c r="E15" s="122"/>
      <c r="F15" s="32" t="s">
        <v>34</v>
      </c>
      <c r="G15" s="6" t="s">
        <v>35</v>
      </c>
      <c r="H15" s="104"/>
      <c r="I15" s="102"/>
      <c r="J15" s="102"/>
    </row>
    <row r="16" spans="2:10" ht="39.950000000000003" customHeight="1" x14ac:dyDescent="0.2">
      <c r="B16" s="116"/>
      <c r="C16" s="123"/>
      <c r="D16" s="124"/>
      <c r="E16" s="125"/>
      <c r="F16" s="33" t="s">
        <v>41</v>
      </c>
      <c r="G16" s="26" t="s">
        <v>42</v>
      </c>
      <c r="H16" s="128"/>
      <c r="I16" s="128"/>
      <c r="J16" s="128"/>
    </row>
    <row r="17" spans="2:10" ht="39.950000000000003" customHeight="1" x14ac:dyDescent="0.2">
      <c r="B17" s="117"/>
      <c r="C17" s="87" t="s">
        <v>36</v>
      </c>
      <c r="D17" s="97"/>
      <c r="E17" s="98"/>
      <c r="F17" s="33" t="s">
        <v>39</v>
      </c>
      <c r="G17" s="5" t="s">
        <v>40</v>
      </c>
      <c r="H17" s="105"/>
      <c r="I17" s="102"/>
      <c r="J17" s="102"/>
    </row>
    <row r="18" spans="2:10" x14ac:dyDescent="0.2">
      <c r="C18" s="30"/>
      <c r="D18" s="30"/>
      <c r="E18" s="30"/>
      <c r="F18" s="4"/>
      <c r="G18" s="4"/>
      <c r="H18" s="4"/>
      <c r="I18" s="4"/>
      <c r="J18" s="4"/>
    </row>
    <row r="19" spans="2:10" ht="26.45" customHeight="1" x14ac:dyDescent="0.2">
      <c r="B19" s="126" t="s">
        <v>6</v>
      </c>
      <c r="C19" s="96" t="s">
        <v>0</v>
      </c>
      <c r="D19" s="96"/>
      <c r="E19" s="96"/>
      <c r="F19" s="13" t="s">
        <v>3</v>
      </c>
      <c r="G19" s="13" t="s">
        <v>1</v>
      </c>
      <c r="H19" s="99" t="s">
        <v>2</v>
      </c>
      <c r="I19" s="100"/>
      <c r="J19" s="100"/>
    </row>
    <row r="20" spans="2:10" ht="39.950000000000003" customHeight="1" x14ac:dyDescent="0.2">
      <c r="B20" s="127"/>
      <c r="C20" s="87" t="s">
        <v>43</v>
      </c>
      <c r="D20" s="118"/>
      <c r="E20" s="119"/>
      <c r="F20" s="34" t="s">
        <v>49</v>
      </c>
      <c r="G20" s="6" t="s">
        <v>38</v>
      </c>
      <c r="H20" s="109"/>
      <c r="I20" s="110"/>
      <c r="J20" s="111"/>
    </row>
    <row r="21" spans="2:10" ht="39.950000000000003" customHeight="1" x14ac:dyDescent="0.2">
      <c r="B21" s="127"/>
      <c r="C21" s="132" t="s">
        <v>47</v>
      </c>
      <c r="D21" s="133"/>
      <c r="E21" s="134"/>
      <c r="F21" s="35"/>
      <c r="G21" s="36"/>
      <c r="H21" s="112"/>
      <c r="I21" s="113"/>
      <c r="J21" s="114"/>
    </row>
    <row r="22" spans="2:10" ht="39.950000000000003" customHeight="1" x14ac:dyDescent="0.2">
      <c r="B22" s="127"/>
      <c r="C22" s="103"/>
      <c r="D22" s="103"/>
      <c r="E22" s="103"/>
      <c r="F22" s="21"/>
      <c r="G22" s="37"/>
      <c r="H22" s="129"/>
      <c r="I22" s="130"/>
      <c r="J22" s="131"/>
    </row>
    <row r="23" spans="2:10" ht="12.6" customHeight="1" x14ac:dyDescent="0.2">
      <c r="C23" s="31"/>
      <c r="D23" s="31"/>
      <c r="E23" s="29"/>
    </row>
    <row r="24" spans="2:10" ht="25.5" x14ac:dyDescent="0.2">
      <c r="B24" s="93" t="s">
        <v>5</v>
      </c>
      <c r="C24" s="96" t="s">
        <v>0</v>
      </c>
      <c r="D24" s="96"/>
      <c r="E24" s="96"/>
      <c r="F24" s="13" t="s">
        <v>3</v>
      </c>
      <c r="G24" s="13" t="s">
        <v>1</v>
      </c>
      <c r="H24" s="99" t="s">
        <v>2</v>
      </c>
      <c r="I24" s="100"/>
      <c r="J24" s="100"/>
    </row>
    <row r="25" spans="2:10" ht="39.950000000000003" customHeight="1" x14ac:dyDescent="0.2">
      <c r="B25" s="94"/>
      <c r="C25" s="87" t="s">
        <v>24</v>
      </c>
      <c r="D25" s="97"/>
      <c r="E25" s="98"/>
      <c r="F25" s="27" t="s">
        <v>25</v>
      </c>
      <c r="G25" s="25">
        <v>1</v>
      </c>
      <c r="H25" s="87" t="s">
        <v>26</v>
      </c>
      <c r="I25" s="97"/>
      <c r="J25" s="98"/>
    </row>
    <row r="26" spans="2:10" ht="39.950000000000003" customHeight="1" x14ac:dyDescent="0.2">
      <c r="B26" s="94"/>
      <c r="C26" s="87" t="s">
        <v>30</v>
      </c>
      <c r="D26" s="97"/>
      <c r="E26" s="98"/>
      <c r="F26" s="33" t="s">
        <v>48</v>
      </c>
      <c r="G26" s="38" t="s">
        <v>44</v>
      </c>
      <c r="H26" s="104"/>
      <c r="I26" s="104"/>
      <c r="J26" s="104"/>
    </row>
    <row r="27" spans="2:10" ht="39.950000000000003" customHeight="1" x14ac:dyDescent="0.2">
      <c r="B27" s="95"/>
      <c r="C27" s="103" t="s">
        <v>57</v>
      </c>
      <c r="D27" s="103"/>
      <c r="E27" s="103"/>
      <c r="F27" s="28" t="s">
        <v>58</v>
      </c>
      <c r="G27" s="5"/>
      <c r="H27" s="101"/>
      <c r="I27" s="102"/>
      <c r="J27" s="102"/>
    </row>
  </sheetData>
  <mergeCells count="35">
    <mergeCell ref="H20:J20"/>
    <mergeCell ref="H21:J21"/>
    <mergeCell ref="B14:B17"/>
    <mergeCell ref="C20:E20"/>
    <mergeCell ref="C15:E16"/>
    <mergeCell ref="B19:B22"/>
    <mergeCell ref="H16:J16"/>
    <mergeCell ref="H15:J15"/>
    <mergeCell ref="C17:E17"/>
    <mergeCell ref="C22:E22"/>
    <mergeCell ref="H22:J22"/>
    <mergeCell ref="C21:E21"/>
    <mergeCell ref="C14:E14"/>
    <mergeCell ref="H14:J14"/>
    <mergeCell ref="B12:J12"/>
    <mergeCell ref="H19:J19"/>
    <mergeCell ref="H17:J17"/>
    <mergeCell ref="C19:E19"/>
    <mergeCell ref="B4:J4"/>
    <mergeCell ref="B6:C6"/>
    <mergeCell ref="B8:C8"/>
    <mergeCell ref="B10:C10"/>
    <mergeCell ref="H10:J10"/>
    <mergeCell ref="D8:H8"/>
    <mergeCell ref="F6:J6"/>
    <mergeCell ref="D10:F10"/>
    <mergeCell ref="B24:B27"/>
    <mergeCell ref="C24:E24"/>
    <mergeCell ref="C25:E25"/>
    <mergeCell ref="C26:E26"/>
    <mergeCell ref="H24:J24"/>
    <mergeCell ref="H27:J27"/>
    <mergeCell ref="C27:E27"/>
    <mergeCell ref="H25:J25"/>
    <mergeCell ref="H26:J26"/>
  </mergeCells>
  <phoneticPr fontId="0" type="noConversion"/>
  <pageMargins left="0.75" right="0.75" top="1" bottom="1" header="0" footer="0"/>
  <pageSetup paperSize="9" scale="6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2021-11-16T09:42:49Z</cp:lastPrinted>
  <dcterms:created xsi:type="dcterms:W3CDTF">2009-06-30T08:57:14Z</dcterms:created>
  <dcterms:modified xsi:type="dcterms:W3CDTF">2023-11-29T14:04:09Z</dcterms:modified>
</cp:coreProperties>
</file>